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V godina PH\Kalkul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21" i="7" s="1"/>
  <c r="K10" i="7" l="1"/>
  <c r="J25" i="7"/>
  <c r="K17" i="7"/>
  <c r="K16" i="7"/>
  <c r="K7" i="7"/>
  <c r="K19" i="7"/>
  <c r="K18" i="7"/>
  <c r="K12" i="7"/>
  <c r="K11" i="7"/>
  <c r="G24" i="7"/>
  <c r="B7" i="3" s="1"/>
  <c r="K14" i="7"/>
  <c r="K8" i="7"/>
  <c r="K15" i="7"/>
  <c r="H25" i="7"/>
  <c r="K22" i="7"/>
  <c r="K20" i="7"/>
  <c r="K9" i="7"/>
  <c r="K13" i="7"/>
  <c r="B8" i="3" l="1"/>
  <c r="B9" i="3" s="1"/>
  <c r="K23" i="7"/>
</calcChain>
</file>

<file path=xl/sharedStrings.xml><?xml version="1.0" encoding="utf-8"?>
<sst xmlns="http://schemas.openxmlformats.org/spreadsheetml/2006/main" count="92" uniqueCount="84">
  <si>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</si>
  <si>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</si>
  <si>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</si>
  <si>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</si>
  <si>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</si>
  <si>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</si>
  <si>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</si>
  <si>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</si>
  <si>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</si>
  <si>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</si>
  <si>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</si>
  <si>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</si>
  <si>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</si>
  <si>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</si>
  <si>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</si>
  <si>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</si>
  <si>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</si>
  <si>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</si>
  <si>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</si>
  <si>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</si>
  <si>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</si>
  <si>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</si>
  <si>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</si>
  <si>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</si>
  <si>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</si>
  <si>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</si>
  <si>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</si>
  <si>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</si>
  <si>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</si>
  <si>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</si>
  <si>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</si>
  <si>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</si>
  <si>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</si>
  <si>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</si>
  <si>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</si>
  <si>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</si>
  <si>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</si>
  <si>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</si>
  <si>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</si>
  <si>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</si>
  <si>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</si>
  <si>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</si>
  <si>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</si>
  <si>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</si>
  <si>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</si>
  <si>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</si>
  <si>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</si>
  <si>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</si>
  <si>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</si>
  <si>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</si>
  <si>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</si>
  <si>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</si>
  <si>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</si>
  <si>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</si>
  <si>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</si>
  <si>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</si>
  <si>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</si>
  <si>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</si>
  <si>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</si>
  <si>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</si>
  <si>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</si>
  <si>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</si>
  <si>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</si>
  <si>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</si>
  <si>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</si>
  <si>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</si>
  <si>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</si>
  <si>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</si>
  <si>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</si>
  <si>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</si>
  <si>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</si>
  <si>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</si>
  <si>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</si>
  <si>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</si>
  <si>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</si>
  <si>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</si>
  <si>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</si>
  <si>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</si>
  <si>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</si>
  <si>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</si>
  <si>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</si>
  <si>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</si>
  <si>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</si>
  <si>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 organskih i neorganskih polutanata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</si>
</sst>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10" borderId="0" applyNumberFormat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1" xfId="0" applyFont="1" applyFill="1" applyBorder="1"/>
    <xf numFmtId="2" fontId="2" fillId="2" borderId="1" xfId="0" applyNumberFormat="1" applyFont="1" applyFill="1" applyBorder="1"/>
    <xf numFmtId="0" fontId="2" fillId="3" borderId="0" xfId="0" applyFont="1" applyFill="1"/>
    <xf numFmtId="0" fontId="0" fillId="3" borderId="0" xfId="0" applyFill="1"/>
    <xf numFmtId="0" fontId="3" fillId="4" borderId="0" xfId="1" applyFont="1" applyFill="1" applyAlignment="1">
      <alignment horizontal="left"/>
    </xf>
    <xf numFmtId="0" fontId="3" fillId="4" borderId="0" xfId="1" applyFont="1" applyFill="1" applyAlignment="1">
      <alignment horizontal="right"/>
    </xf>
    <xf numFmtId="2" fontId="0" fillId="3" borderId="0" xfId="0" applyNumberFormat="1" applyFill="1"/>
    <xf numFmtId="2" fontId="2" fillId="3" borderId="0" xfId="0" applyNumberFormat="1" applyFont="1" applyFill="1"/>
    <xf numFmtId="0" fontId="6" fillId="4" borderId="0" xfId="1" applyFont="1" applyFill="1" applyAlignment="1">
      <alignment horizontal="right"/>
    </xf>
    <xf numFmtId="2" fontId="6" fillId="4" borderId="0" xfId="1" applyNumberFormat="1" applyFont="1" applyFill="1"/>
    <xf numFmtId="10" fontId="0" fillId="3" borderId="0" xfId="0" applyNumberFormat="1" applyFill="1"/>
    <xf numFmtId="10" fontId="2" fillId="3" borderId="0" xfId="0" applyNumberFormat="1" applyFont="1" applyFill="1"/>
    <xf numFmtId="0" fontId="6" fillId="4" borderId="0" xfId="1" applyFont="1" applyFill="1"/>
    <xf numFmtId="0" fontId="0" fillId="0" borderId="0" xfId="0" applyProtection="1">
      <protection locked="0"/>
    </xf>
    <xf numFmtId="0" fontId="2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2" fillId="8" borderId="0" xfId="0" applyFont="1" applyFill="1"/>
    <xf numFmtId="0" fontId="0" fillId="8" borderId="0" xfId="0" applyFill="1"/>
    <xf numFmtId="0" fontId="0" fillId="9" borderId="0" xfId="0" applyFill="1"/>
    <xf numFmtId="0" fontId="8" fillId="2" borderId="1" xfId="0" applyFont="1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4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1" fillId="9" borderId="0" xfId="0" applyFont="1" applyFill="1" applyAlignment="1">
      <alignment horizontal="left"/>
    </xf>
    <xf numFmtId="0" fontId="4" fillId="8" borderId="0" xfId="0" applyFont="1" applyFill="1"/>
    <xf numFmtId="0" fontId="0" fillId="8" borderId="0" xfId="0" applyFill="1"/>
    <xf numFmtId="0" fontId="4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2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4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3" fillId="4" borderId="0" xfId="1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3" workbookViewId="0">
      <selection activeCell="H25" sqref="H25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3" t="s">
        <v>0</v>
      </c>
      <c r="B1" s="43"/>
      <c r="C1" s="43"/>
      <c r="D1" s="43"/>
      <c r="E1" s="43"/>
      <c r="F1" s="43"/>
      <c r="G1" s="43"/>
      <c r="H1" s="43"/>
    </row>
    <row r="2" spans="1:18">
      <c r="A2" s="43"/>
      <c r="B2" s="43"/>
      <c r="C2" s="43"/>
      <c r="D2" s="43"/>
      <c r="E2" s="43"/>
      <c r="F2" s="43"/>
      <c r="G2" s="43"/>
      <c r="H2" s="43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6" t="s">
        <v>2</v>
      </c>
      <c r="J4" s="27"/>
      <c r="K4" s="27"/>
      <c r="L4" s="27"/>
      <c r="M4" s="27"/>
      <c r="N4" s="27"/>
      <c r="O4" s="27"/>
      <c r="P4" s="27"/>
      <c r="Q4" s="27"/>
      <c r="R4" s="28"/>
    </row>
    <row r="5" spans="1:18">
      <c r="A5" s="29" t="s">
        <v>3</v>
      </c>
      <c r="B5" s="29"/>
      <c r="C5" s="29"/>
      <c r="D5" s="30" t="s">
        <v>4</v>
      </c>
      <c r="E5" s="31"/>
      <c r="F5" s="31"/>
      <c r="G5" s="31"/>
      <c r="H5" s="31"/>
      <c r="I5" s="32"/>
      <c r="J5" s="33"/>
      <c r="K5" s="33"/>
      <c r="L5" s="33"/>
      <c r="M5" s="33"/>
      <c r="N5" s="33"/>
      <c r="O5" s="33"/>
      <c r="P5" s="33"/>
      <c r="Q5" s="33"/>
      <c r="R5" s="34"/>
    </row>
    <row r="6" spans="1:18">
      <c r="A6" s="29" t="s">
        <v>5</v>
      </c>
      <c r="B6" s="29"/>
      <c r="C6" s="29"/>
      <c r="D6" s="30" t="s">
        <v>6</v>
      </c>
      <c r="E6" s="31"/>
      <c r="F6" s="31"/>
      <c r="G6" s="31"/>
      <c r="H6" s="31"/>
      <c r="I6" s="32"/>
      <c r="J6" s="33"/>
      <c r="K6" s="33"/>
      <c r="L6" s="33"/>
      <c r="M6" s="33"/>
      <c r="N6" s="33"/>
      <c r="O6" s="33"/>
      <c r="P6" s="33"/>
      <c r="Q6" s="33"/>
      <c r="R6" s="34"/>
    </row>
    <row r="7" spans="1:18">
      <c r="A7" s="29" t="s">
        <v>7</v>
      </c>
      <c r="B7" s="29"/>
      <c r="C7" s="29"/>
      <c r="D7" s="35" t="s">
        <v>83</v>
      </c>
      <c r="E7" s="31"/>
      <c r="F7" s="31"/>
      <c r="G7" s="31"/>
      <c r="H7" s="31"/>
      <c r="I7" s="32"/>
      <c r="J7" s="33"/>
      <c r="K7" s="33"/>
      <c r="L7" s="33"/>
      <c r="M7" s="33"/>
      <c r="N7" s="33"/>
      <c r="O7" s="33"/>
      <c r="P7" s="33"/>
      <c r="Q7" s="33"/>
      <c r="R7" s="34"/>
    </row>
    <row r="8" spans="1:18">
      <c r="A8" s="29" t="s">
        <v>8</v>
      </c>
      <c r="B8" s="29"/>
      <c r="C8" s="29"/>
      <c r="D8" s="29"/>
      <c r="E8" s="29"/>
      <c r="F8" s="29"/>
      <c r="G8" s="29"/>
      <c r="H8" s="24">
        <v>5</v>
      </c>
      <c r="I8" s="32"/>
      <c r="J8" s="33"/>
      <c r="K8" s="33"/>
      <c r="L8" s="33"/>
      <c r="M8" s="33"/>
      <c r="N8" s="33"/>
      <c r="O8" s="33"/>
      <c r="P8" s="33"/>
      <c r="Q8" s="33"/>
      <c r="R8" s="34"/>
    </row>
    <row r="9" spans="1:18">
      <c r="A9" s="29" t="s">
        <v>9</v>
      </c>
      <c r="B9" s="29"/>
      <c r="C9" s="29"/>
      <c r="D9" s="29"/>
      <c r="E9" s="29"/>
      <c r="F9" s="29"/>
      <c r="G9" s="29"/>
      <c r="H9" s="24">
        <v>3</v>
      </c>
      <c r="I9" s="32"/>
      <c r="J9" s="33"/>
      <c r="K9" s="33"/>
      <c r="L9" s="33"/>
      <c r="M9" s="33"/>
      <c r="N9" s="33"/>
      <c r="O9" s="33"/>
      <c r="P9" s="33"/>
      <c r="Q9" s="33"/>
      <c r="R9" s="34"/>
    </row>
    <row r="10" spans="1:18">
      <c r="A10" s="29" t="s">
        <v>10</v>
      </c>
      <c r="B10" s="29"/>
      <c r="C10" s="29"/>
      <c r="D10" s="29"/>
      <c r="E10" s="29"/>
      <c r="F10" s="29"/>
      <c r="G10" s="29"/>
      <c r="H10" s="24">
        <v>1</v>
      </c>
      <c r="I10" s="32"/>
      <c r="J10" s="33"/>
      <c r="K10" s="33"/>
      <c r="L10" s="33"/>
      <c r="M10" s="33"/>
      <c r="N10" s="33"/>
      <c r="O10" s="33"/>
      <c r="P10" s="33"/>
      <c r="Q10" s="33"/>
      <c r="R10" s="34"/>
    </row>
    <row r="11" spans="1:18">
      <c r="A11" s="29" t="s">
        <v>11</v>
      </c>
      <c r="B11" s="29"/>
      <c r="C11" s="29"/>
      <c r="D11" s="29"/>
      <c r="E11" s="29"/>
      <c r="F11" s="29"/>
      <c r="G11" s="29"/>
      <c r="H11" s="24">
        <v>1</v>
      </c>
      <c r="I11" s="32"/>
      <c r="J11" s="33"/>
      <c r="K11" s="33"/>
      <c r="L11" s="33"/>
      <c r="M11" s="33"/>
      <c r="N11" s="33"/>
      <c r="O11" s="33"/>
      <c r="P11" s="33"/>
      <c r="Q11" s="33"/>
      <c r="R11" s="34"/>
    </row>
    <row r="12" spans="1:18">
      <c r="A12" s="29" t="s">
        <v>12</v>
      </c>
      <c r="B12" s="29"/>
      <c r="C12" s="29"/>
      <c r="D12" s="29"/>
      <c r="E12" s="29"/>
      <c r="F12" s="29"/>
      <c r="G12" s="29"/>
      <c r="H12" s="24">
        <v>100</v>
      </c>
      <c r="I12" s="32"/>
      <c r="J12" s="33"/>
      <c r="K12" s="33"/>
      <c r="L12" s="33"/>
      <c r="M12" s="33"/>
      <c r="N12" s="33"/>
      <c r="O12" s="33"/>
      <c r="P12" s="33"/>
      <c r="Q12" s="33"/>
      <c r="R12" s="34"/>
    </row>
    <row r="13" spans="1:18">
      <c r="A13" s="29" t="s">
        <v>13</v>
      </c>
      <c r="B13" s="29"/>
      <c r="C13" s="29"/>
      <c r="D13" s="29"/>
      <c r="E13" s="29"/>
      <c r="F13" s="29"/>
      <c r="G13" s="29"/>
      <c r="H13" s="24">
        <v>150</v>
      </c>
      <c r="I13" s="32"/>
      <c r="J13" s="33"/>
      <c r="K13" s="33"/>
      <c r="L13" s="33"/>
      <c r="M13" s="33"/>
      <c r="N13" s="33"/>
      <c r="O13" s="33"/>
      <c r="P13" s="33"/>
      <c r="Q13" s="33"/>
      <c r="R13" s="34"/>
    </row>
    <row r="14" spans="1:18">
      <c r="A14" s="29" t="s">
        <v>14</v>
      </c>
      <c r="B14" s="29"/>
      <c r="C14" s="29"/>
      <c r="D14" s="29"/>
      <c r="E14" s="29"/>
      <c r="F14" s="29"/>
      <c r="G14" s="29"/>
      <c r="H14" s="24">
        <v>100</v>
      </c>
      <c r="I14" s="32"/>
      <c r="J14" s="33"/>
      <c r="K14" s="33"/>
      <c r="L14" s="33"/>
      <c r="M14" s="33"/>
      <c r="N14" s="33"/>
      <c r="O14" s="33"/>
      <c r="P14" s="33"/>
      <c r="Q14" s="33"/>
      <c r="R14" s="34"/>
    </row>
    <row r="15" spans="1:18">
      <c r="A15" s="36" t="s">
        <v>15</v>
      </c>
      <c r="B15" s="37"/>
      <c r="C15" s="37"/>
      <c r="D15" s="37"/>
      <c r="E15" s="37"/>
      <c r="F15" s="37"/>
      <c r="G15" s="37"/>
      <c r="H15" s="24"/>
      <c r="I15" s="32"/>
      <c r="J15" s="33"/>
      <c r="K15" s="33"/>
      <c r="L15" s="33"/>
      <c r="M15" s="33"/>
      <c r="N15" s="33"/>
      <c r="O15" s="33"/>
      <c r="P15" s="33"/>
      <c r="Q15" s="33"/>
      <c r="R15" s="34"/>
    </row>
    <row r="16" spans="1:18">
      <c r="A16" s="29" t="s">
        <v>16</v>
      </c>
      <c r="B16" s="29"/>
      <c r="C16" s="29"/>
      <c r="D16" s="29"/>
      <c r="E16" s="29"/>
      <c r="F16" s="29"/>
      <c r="G16" s="29"/>
      <c r="H16" s="24"/>
      <c r="I16" s="32"/>
      <c r="J16" s="33"/>
      <c r="K16" s="33"/>
      <c r="L16" s="33"/>
      <c r="M16" s="33"/>
      <c r="N16" s="33"/>
      <c r="O16" s="33"/>
      <c r="P16" s="33"/>
      <c r="Q16" s="33"/>
      <c r="R16" s="34"/>
    </row>
    <row r="17" spans="1:18">
      <c r="A17" s="29" t="s">
        <v>17</v>
      </c>
      <c r="B17" s="29"/>
      <c r="C17" s="29"/>
      <c r="D17" s="29"/>
      <c r="E17" s="29"/>
      <c r="F17" s="29"/>
      <c r="G17" s="29"/>
      <c r="H17" s="24"/>
      <c r="I17" s="32"/>
      <c r="J17" s="33"/>
      <c r="K17" s="33"/>
      <c r="L17" s="33"/>
      <c r="M17" s="33"/>
      <c r="N17" s="33"/>
      <c r="O17" s="33"/>
      <c r="P17" s="33"/>
      <c r="Q17" s="33"/>
      <c r="R17" s="34"/>
    </row>
    <row r="18" spans="1:18">
      <c r="A18" s="29" t="s">
        <v>18</v>
      </c>
      <c r="B18" s="29"/>
      <c r="C18" s="29"/>
      <c r="D18" s="29"/>
      <c r="E18" s="29"/>
      <c r="F18" s="29"/>
      <c r="G18" s="29"/>
      <c r="H18" s="24">
        <v>1</v>
      </c>
      <c r="I18" s="32"/>
      <c r="J18" s="33"/>
      <c r="K18" s="33"/>
      <c r="L18" s="33"/>
      <c r="M18" s="33"/>
      <c r="N18" s="33"/>
      <c r="O18" s="33"/>
      <c r="P18" s="33"/>
      <c r="Q18" s="33"/>
      <c r="R18" s="34"/>
    </row>
    <row r="19" spans="1:18">
      <c r="A19" s="29" t="s">
        <v>19</v>
      </c>
      <c r="B19" s="29"/>
      <c r="C19" s="29"/>
      <c r="D19" s="29"/>
      <c r="E19" s="29"/>
      <c r="F19" s="29"/>
      <c r="G19" s="29"/>
      <c r="H19" s="24">
        <v>1</v>
      </c>
      <c r="I19" s="38"/>
      <c r="J19" s="33"/>
      <c r="K19" s="33"/>
      <c r="L19" s="33"/>
      <c r="M19" s="33"/>
      <c r="N19" s="33"/>
      <c r="O19" s="33"/>
      <c r="P19" s="33"/>
      <c r="Q19" s="33"/>
      <c r="R19" s="34"/>
    </row>
    <row r="20" spans="1:18">
      <c r="A20" s="29" t="s">
        <v>20</v>
      </c>
      <c r="B20" s="29"/>
      <c r="C20" s="29"/>
      <c r="D20" s="29"/>
      <c r="E20" s="29"/>
      <c r="F20" s="29"/>
      <c r="G20" s="29"/>
      <c r="H20" s="24">
        <v>15</v>
      </c>
      <c r="I20" s="39" t="s">
        <v>21</v>
      </c>
      <c r="J20" s="33"/>
      <c r="K20" s="33"/>
      <c r="L20" s="33"/>
      <c r="M20" s="33"/>
      <c r="N20" s="33"/>
      <c r="O20" s="33"/>
      <c r="P20" s="33"/>
      <c r="Q20" s="33"/>
      <c r="R20" s="34"/>
    </row>
    <row r="21" spans="1:18">
      <c r="A21" s="29" t="s">
        <v>22</v>
      </c>
      <c r="B21" s="29"/>
      <c r="C21" s="29"/>
      <c r="D21" s="29"/>
      <c r="E21" s="29"/>
      <c r="F21" s="29"/>
      <c r="G21" s="29"/>
      <c r="H21" s="24"/>
      <c r="I21" s="32"/>
      <c r="J21" s="33"/>
      <c r="K21" s="33"/>
      <c r="L21" s="33"/>
      <c r="M21" s="33"/>
      <c r="N21" s="33"/>
      <c r="O21" s="33"/>
      <c r="P21" s="33"/>
      <c r="Q21" s="33"/>
      <c r="R21" s="34"/>
    </row>
    <row r="22" spans="1:18">
      <c r="A22" s="29" t="s">
        <v>23</v>
      </c>
      <c r="B22" s="29"/>
      <c r="C22" s="29"/>
      <c r="D22" s="29"/>
      <c r="E22" s="29"/>
      <c r="F22" s="29"/>
      <c r="G22" s="29"/>
      <c r="H22" s="24">
        <v>2</v>
      </c>
      <c r="I22" s="38"/>
      <c r="J22" s="33"/>
      <c r="K22" s="33"/>
      <c r="L22" s="33"/>
      <c r="M22" s="33"/>
      <c r="N22" s="33"/>
      <c r="O22" s="33"/>
      <c r="P22" s="33"/>
      <c r="Q22" s="33"/>
      <c r="R22" s="34"/>
    </row>
    <row r="23" spans="1:18">
      <c r="A23" s="29" t="s">
        <v>24</v>
      </c>
      <c r="B23" s="29"/>
      <c r="C23" s="29"/>
      <c r="D23" s="29"/>
      <c r="E23" s="29"/>
      <c r="F23" s="29"/>
      <c r="G23" s="29"/>
      <c r="H23" s="24"/>
      <c r="I23" s="32"/>
      <c r="J23" s="33"/>
      <c r="K23" s="33"/>
      <c r="L23" s="33"/>
      <c r="M23" s="33"/>
      <c r="N23" s="33"/>
      <c r="O23" s="33"/>
      <c r="P23" s="33"/>
      <c r="Q23" s="33"/>
      <c r="R23" s="34"/>
    </row>
    <row r="24" spans="1:18">
      <c r="A24" s="29" t="s">
        <v>25</v>
      </c>
      <c r="B24" s="29"/>
      <c r="C24" s="29"/>
      <c r="D24" s="29"/>
      <c r="E24" s="29"/>
      <c r="F24" s="29"/>
      <c r="G24" s="29"/>
      <c r="H24" s="24"/>
      <c r="I24" s="32"/>
      <c r="J24" s="33"/>
      <c r="K24" s="33"/>
      <c r="L24" s="33"/>
      <c r="M24" s="33"/>
      <c r="N24" s="33"/>
      <c r="O24" s="33"/>
      <c r="P24" s="33"/>
      <c r="Q24" s="33"/>
      <c r="R24" s="34"/>
    </row>
    <row r="25" spans="1:18">
      <c r="A25" s="29" t="s">
        <v>26</v>
      </c>
      <c r="B25" s="29"/>
      <c r="C25" s="29"/>
      <c r="D25" s="29"/>
      <c r="E25" s="29"/>
      <c r="F25" s="29"/>
      <c r="G25" s="29"/>
      <c r="H25" s="24"/>
      <c r="I25" s="32"/>
      <c r="J25" s="33"/>
      <c r="K25" s="33"/>
      <c r="L25" s="33"/>
      <c r="M25" s="33"/>
      <c r="N25" s="33"/>
      <c r="O25" s="33"/>
      <c r="P25" s="33"/>
      <c r="Q25" s="33"/>
      <c r="R25" s="34"/>
    </row>
    <row r="26" spans="1:18">
      <c r="A26" s="29" t="s">
        <v>27</v>
      </c>
      <c r="B26" s="29"/>
      <c r="C26" s="29"/>
      <c r="D26" s="29"/>
      <c r="E26" s="29"/>
      <c r="F26" s="29"/>
      <c r="G26" s="29"/>
      <c r="H26" s="24">
        <v>1</v>
      </c>
      <c r="I26" s="32" t="s">
        <v>28</v>
      </c>
      <c r="J26" s="33"/>
      <c r="K26" s="33"/>
      <c r="L26" s="33"/>
      <c r="M26" s="33"/>
      <c r="N26" s="33"/>
      <c r="O26" s="33"/>
      <c r="P26" s="33"/>
      <c r="Q26" s="33"/>
      <c r="R26" s="34"/>
    </row>
    <row r="27" spans="1:18">
      <c r="A27" s="29" t="s">
        <v>29</v>
      </c>
      <c r="B27" s="29"/>
      <c r="C27" s="29"/>
      <c r="D27" s="29"/>
      <c r="E27" s="29"/>
      <c r="F27" s="29"/>
      <c r="G27" s="29"/>
      <c r="H27" s="24">
        <v>1</v>
      </c>
      <c r="I27" s="40" t="s">
        <v>30</v>
      </c>
      <c r="J27" s="41"/>
      <c r="K27" s="41"/>
      <c r="L27" s="41"/>
      <c r="M27" s="41"/>
      <c r="N27" s="41"/>
      <c r="O27" s="41"/>
      <c r="P27" s="41"/>
      <c r="Q27" s="41"/>
      <c r="R27" s="42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8" zoomScale="160" zoomScaleNormal="160" workbookViewId="0">
      <selection activeCell="J14" sqref="J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3" t="s">
        <v>31</v>
      </c>
      <c r="B1" s="43"/>
      <c r="C1" s="43"/>
      <c r="D1" s="43"/>
      <c r="E1" s="43"/>
      <c r="F1" s="43"/>
      <c r="G1" s="43"/>
      <c r="H1" s="43"/>
    </row>
    <row r="2" spans="1:11">
      <c r="A2" s="43"/>
      <c r="B2" s="43"/>
      <c r="C2" s="43"/>
      <c r="D2" s="43"/>
      <c r="E2" s="43"/>
      <c r="F2" s="43"/>
      <c r="G2" s="43"/>
      <c r="H2" s="43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32</v>
      </c>
      <c r="B5" s="17"/>
      <c r="C5" s="17"/>
      <c r="D5" s="17"/>
      <c r="E5" s="17"/>
      <c r="F5" s="17"/>
      <c r="G5" s="17"/>
      <c r="H5" s="18"/>
    </row>
    <row r="6" spans="1:11">
      <c r="A6" s="44" t="s">
        <v>33</v>
      </c>
      <c r="B6" s="44"/>
      <c r="C6" s="44"/>
      <c r="D6" s="44"/>
      <c r="E6" s="44"/>
      <c r="F6" s="44"/>
      <c r="G6" s="44"/>
      <c r="H6" s="19">
        <v>0.75</v>
      </c>
    </row>
    <row r="7" spans="1:11">
      <c r="A7" s="44" t="s">
        <v>34</v>
      </c>
      <c r="B7" s="44"/>
      <c r="C7" s="44"/>
      <c r="D7" s="44"/>
      <c r="E7" s="44"/>
      <c r="F7" s="44"/>
      <c r="G7" s="44"/>
      <c r="H7" s="20">
        <v>17</v>
      </c>
      <c r="I7" t="str">
        <f>IF(OR(H7&lt;15,H7&gt;20),"neprikladno","")</f>
        <v/>
      </c>
      <c r="J7"/>
      <c r="K7"/>
    </row>
    <row r="8" spans="1:11">
      <c r="A8" s="44" t="s">
        <v>35</v>
      </c>
      <c r="B8" s="44"/>
      <c r="C8" s="44"/>
      <c r="D8" s="44"/>
      <c r="E8" s="44"/>
      <c r="F8" s="44"/>
      <c r="G8" s="44"/>
      <c r="H8" s="20">
        <v>10</v>
      </c>
      <c r="I8" t="str">
        <f>IF(OR(H8&lt;10,H8&gt;12),"neprikladno","")</f>
        <v/>
      </c>
      <c r="J8"/>
      <c r="K8"/>
    </row>
    <row r="9" spans="1:11">
      <c r="A9" s="44" t="s">
        <v>36</v>
      </c>
      <c r="B9" s="44"/>
      <c r="C9" s="44"/>
      <c r="D9" s="44"/>
      <c r="E9" s="44"/>
      <c r="F9" s="44"/>
      <c r="G9" s="44"/>
      <c r="H9" s="20">
        <v>15</v>
      </c>
      <c r="I9" t="str">
        <f>IF(OR(H9&lt;15,H9&gt;20),"neprikladno","")</f>
        <v/>
      </c>
      <c r="J9"/>
      <c r="K9"/>
    </row>
    <row r="10" spans="1:11">
      <c r="A10" s="44" t="s">
        <v>37</v>
      </c>
      <c r="B10" s="44"/>
      <c r="C10" s="44"/>
      <c r="D10" s="44"/>
      <c r="E10" s="44"/>
      <c r="F10" s="44"/>
      <c r="G10" s="44"/>
      <c r="H10" s="20">
        <v>12</v>
      </c>
      <c r="I10" t="str">
        <f>IF(OR(H10&lt;10,H10&gt;12),"neprikladno","")</f>
        <v/>
      </c>
      <c r="J10"/>
      <c r="K10"/>
    </row>
    <row r="11" spans="1:11">
      <c r="A11" s="44" t="s">
        <v>38</v>
      </c>
      <c r="B11" s="44"/>
      <c r="C11" s="44"/>
      <c r="D11" s="44"/>
      <c r="E11" s="44"/>
      <c r="F11" s="44"/>
      <c r="G11" s="44"/>
      <c r="H11" s="20">
        <v>7</v>
      </c>
      <c r="I11" t="str">
        <f>IF(OR(H11&lt;7,H11&gt;8),"neprikladno","")</f>
        <v/>
      </c>
      <c r="J11"/>
      <c r="K11"/>
    </row>
    <row r="12" spans="1:11">
      <c r="A12" s="45" t="s">
        <v>39</v>
      </c>
      <c r="B12" s="44"/>
      <c r="C12" s="44"/>
      <c r="D12" s="44"/>
      <c r="E12" s="44"/>
      <c r="F12" s="44"/>
      <c r="G12" s="44"/>
      <c r="H12" s="20">
        <v>10</v>
      </c>
      <c r="I12" t="str">
        <f>IF(OR(H12&lt;10,H12&gt;12),"neprikladno","")</f>
        <v/>
      </c>
      <c r="J12"/>
      <c r="K12"/>
    </row>
    <row r="13" spans="1:11">
      <c r="A13" s="44" t="s">
        <v>40</v>
      </c>
      <c r="B13" s="44"/>
      <c r="C13" s="44"/>
      <c r="D13" s="44"/>
      <c r="E13" s="44"/>
      <c r="F13" s="44"/>
      <c r="G13" s="44"/>
      <c r="H13" s="20">
        <v>7</v>
      </c>
      <c r="I13" t="str">
        <f>IF(OR(H13&lt;7,H13&gt;8),"neprikladno","")</f>
        <v/>
      </c>
      <c r="J13"/>
      <c r="K13"/>
    </row>
    <row r="14" spans="1:11">
      <c r="A14" s="44" t="s">
        <v>41</v>
      </c>
      <c r="B14" s="44"/>
      <c r="C14" s="44"/>
      <c r="D14" s="44"/>
      <c r="E14" s="44"/>
      <c r="F14" s="44"/>
      <c r="G14" s="44"/>
      <c r="H14" s="20">
        <v>150</v>
      </c>
      <c r="I14" t="str">
        <f>IF(OR(H14&lt;150,H14&gt;200),"neprikladno","")</f>
        <v/>
      </c>
      <c r="J14"/>
      <c r="K14"/>
    </row>
    <row r="15" spans="1:11">
      <c r="A15" s="44" t="s">
        <v>42</v>
      </c>
      <c r="B15" s="44"/>
      <c r="C15" s="44"/>
      <c r="D15" s="44"/>
      <c r="E15" s="44"/>
      <c r="F15" s="44"/>
      <c r="G15" s="44"/>
      <c r="H15" s="21">
        <v>1</v>
      </c>
    </row>
    <row r="16" spans="1:11">
      <c r="A16" s="44" t="s">
        <v>43</v>
      </c>
      <c r="B16" s="44"/>
      <c r="C16" s="44"/>
      <c r="D16" s="44"/>
      <c r="E16" s="44"/>
      <c r="F16" s="44"/>
      <c r="G16" s="44"/>
      <c r="H16" s="21">
        <v>1</v>
      </c>
    </row>
    <row r="17" spans="1:8">
      <c r="A17" s="44" t="s">
        <v>44</v>
      </c>
      <c r="B17" s="44"/>
      <c r="C17" s="44"/>
      <c r="D17" s="44"/>
      <c r="E17" s="44"/>
      <c r="F17" s="44"/>
      <c r="G17" s="44"/>
      <c r="H17" s="21">
        <v>1</v>
      </c>
    </row>
    <row r="18" spans="1:8">
      <c r="A18" s="44" t="s">
        <v>45</v>
      </c>
      <c r="B18" s="44"/>
      <c r="C18" s="44"/>
      <c r="D18" s="44"/>
      <c r="E18" s="44"/>
      <c r="F18" s="44"/>
      <c r="G18" s="44"/>
      <c r="H18" s="21">
        <v>15</v>
      </c>
    </row>
    <row r="19" spans="1:8">
      <c r="A19" s="44" t="s">
        <v>46</v>
      </c>
      <c r="B19" s="44"/>
      <c r="C19" s="44"/>
      <c r="D19" s="44"/>
      <c r="E19" s="44"/>
      <c r="F19" s="44"/>
      <c r="G19" s="44"/>
      <c r="H19" s="21">
        <v>1</v>
      </c>
    </row>
    <row r="20" spans="1:8">
      <c r="A20" s="44" t="s">
        <v>47</v>
      </c>
      <c r="B20" s="44"/>
      <c r="C20" s="44"/>
      <c r="D20" s="44"/>
      <c r="E20" s="44"/>
      <c r="F20" s="44"/>
      <c r="G20" s="44"/>
      <c r="H20" s="21">
        <v>1</v>
      </c>
    </row>
    <row r="21" spans="1:8">
      <c r="A21" s="44" t="s">
        <v>48</v>
      </c>
      <c r="B21" s="44"/>
      <c r="C21" s="44"/>
      <c r="D21" s="44"/>
      <c r="E21" s="44"/>
      <c r="F21" s="44"/>
      <c r="G21" s="44"/>
      <c r="H21" s="21">
        <v>1</v>
      </c>
    </row>
    <row r="22" spans="1:8">
      <c r="A22" s="44" t="s">
        <v>49</v>
      </c>
      <c r="B22" s="44"/>
      <c r="C22" s="44"/>
      <c r="D22" s="44"/>
      <c r="E22" s="44"/>
      <c r="F22" s="44"/>
      <c r="G22" s="44"/>
      <c r="H22" s="21">
        <v>1</v>
      </c>
    </row>
    <row r="23" spans="1:8">
      <c r="A23" s="44" t="s">
        <v>50</v>
      </c>
      <c r="B23" s="44"/>
      <c r="C23" s="44"/>
      <c r="D23" s="44"/>
      <c r="E23" s="44"/>
      <c r="F23" s="44"/>
      <c r="G23" s="44"/>
      <c r="H23" s="21">
        <v>15</v>
      </c>
    </row>
    <row r="24" spans="1:8">
      <c r="A24" s="44" t="s">
        <v>51</v>
      </c>
      <c r="B24" s="44"/>
      <c r="C24" s="44"/>
      <c r="D24" s="44"/>
      <c r="E24" s="44"/>
      <c r="F24" s="44"/>
      <c r="G24" s="44"/>
      <c r="H24" s="21">
        <v>1</v>
      </c>
    </row>
    <row r="25" spans="1:8">
      <c r="A25" s="44" t="s">
        <v>52</v>
      </c>
      <c r="B25" s="44"/>
      <c r="C25" s="44"/>
      <c r="D25" s="44"/>
      <c r="E25" s="44"/>
      <c r="F25" s="44"/>
      <c r="G25" s="44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91" zoomScaleNormal="91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50" t="s">
        <v>53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5" spans="1:11">
      <c r="A5" s="5" t="s">
        <v>54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7" t="s">
        <v>55</v>
      </c>
      <c r="B6" s="47"/>
      <c r="C6" s="47"/>
      <c r="D6" s="47"/>
      <c r="E6" s="47"/>
      <c r="F6" s="47"/>
      <c r="G6" s="8" t="s">
        <v>56</v>
      </c>
      <c r="H6" s="7">
        <f>25*Aktivnosti!H8</f>
        <v>125</v>
      </c>
      <c r="I6" s="8" t="s">
        <v>57</v>
      </c>
      <c r="J6" s="7">
        <f>30*Aktivnosti!H8</f>
        <v>150</v>
      </c>
      <c r="K6" s="6" t="s">
        <v>58</v>
      </c>
    </row>
    <row r="7" spans="1:11">
      <c r="A7" s="46" t="s">
        <v>59</v>
      </c>
      <c r="B7" s="46"/>
      <c r="C7" s="46"/>
      <c r="D7" s="46"/>
      <c r="E7" s="46"/>
      <c r="F7" s="46"/>
      <c r="G7" s="9">
        <f>15*(Aktivnosti!H9+Aktivnosti!H10+Aktivnosti!H11)*Norme!H6</f>
        <v>56.25</v>
      </c>
      <c r="H7" s="6"/>
      <c r="I7" s="9"/>
      <c r="J7" s="6"/>
      <c r="K7" s="13">
        <f>G7/$G$23</f>
        <v>0.40707780722781667</v>
      </c>
    </row>
    <row r="8" spans="1:11">
      <c r="A8" s="46" t="s">
        <v>60</v>
      </c>
      <c r="B8" s="46"/>
      <c r="C8" s="46"/>
      <c r="D8" s="46"/>
      <c r="E8" s="46"/>
      <c r="F8" s="46"/>
      <c r="G8" s="9">
        <f>(Aktivnosti!H12/Norme!H7)+(Aktivnosti!H13/Norme!H8)+(Aktivnosti!H14/Norme!H12)</f>
        <v>30.882352941176471</v>
      </c>
      <c r="H8" s="6"/>
      <c r="I8" s="9"/>
      <c r="J8" s="6"/>
      <c r="K8" s="13">
        <f t="shared" ref="K8:K22" si="0">G8/$G$23</f>
        <v>0.22349369808586012</v>
      </c>
    </row>
    <row r="9" spans="1:11">
      <c r="A9" s="46" t="s">
        <v>61</v>
      </c>
      <c r="B9" s="46"/>
      <c r="C9" s="46"/>
      <c r="D9" s="46"/>
      <c r="E9" s="46"/>
      <c r="F9" s="46"/>
      <c r="G9" s="9">
        <f>(Aktivnosti!H12/Norme!H10)+(Aktivnosti!H13/Norme!H11)+(Aktivnosti!H14/Norme!H13)</f>
        <v>44.047619047619044</v>
      </c>
      <c r="H9" s="6"/>
      <c r="I9" s="9"/>
      <c r="J9" s="6"/>
      <c r="K9" s="13">
        <f t="shared" si="0"/>
        <v>0.31876992312019503</v>
      </c>
    </row>
    <row r="10" spans="1:11">
      <c r="A10" s="48" t="s">
        <v>62</v>
      </c>
      <c r="B10" s="46"/>
      <c r="C10" s="46"/>
      <c r="D10" s="46"/>
      <c r="E10" s="46"/>
      <c r="F10" s="46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6" t="s">
        <v>63</v>
      </c>
      <c r="B11" s="46"/>
      <c r="C11" s="46"/>
      <c r="D11" s="46"/>
      <c r="E11" s="46"/>
      <c r="F11" s="46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6" t="s">
        <v>64</v>
      </c>
      <c r="B12" s="46"/>
      <c r="C12" s="46"/>
      <c r="D12" s="46"/>
      <c r="E12" s="46"/>
      <c r="F12" s="46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6" t="s">
        <v>65</v>
      </c>
      <c r="B13" s="46"/>
      <c r="C13" s="46"/>
      <c r="D13" s="46"/>
      <c r="E13" s="46"/>
      <c r="F13" s="46"/>
      <c r="G13" s="9">
        <f>Aktivnosti!H18/Norme!H16</f>
        <v>1</v>
      </c>
      <c r="H13" s="6"/>
      <c r="I13" s="9"/>
      <c r="J13" s="6"/>
      <c r="K13" s="13">
        <f t="shared" si="0"/>
        <v>7.2369387951611852E-3</v>
      </c>
    </row>
    <row r="14" spans="1:11">
      <c r="A14" s="46" t="s">
        <v>66</v>
      </c>
      <c r="B14" s="46"/>
      <c r="C14" s="46"/>
      <c r="D14" s="46"/>
      <c r="E14" s="46"/>
      <c r="F14" s="46"/>
      <c r="G14" s="9">
        <f>Aktivnosti!H19/Norme!H17</f>
        <v>1</v>
      </c>
      <c r="H14" s="6"/>
      <c r="I14" s="9"/>
      <c r="J14" s="6"/>
      <c r="K14" s="13">
        <f t="shared" si="0"/>
        <v>7.2369387951611852E-3</v>
      </c>
    </row>
    <row r="15" spans="1:11">
      <c r="A15" s="46" t="s">
        <v>67</v>
      </c>
      <c r="B15" s="46"/>
      <c r="C15" s="46"/>
      <c r="D15" s="46"/>
      <c r="E15" s="46"/>
      <c r="F15" s="46"/>
      <c r="G15" s="9">
        <f>Aktivnosti!H20/Norme!H18</f>
        <v>1</v>
      </c>
      <c r="H15" s="6"/>
      <c r="I15" s="9"/>
      <c r="J15" s="6"/>
      <c r="K15" s="13">
        <f t="shared" si="0"/>
        <v>7.2369387951611852E-3</v>
      </c>
    </row>
    <row r="16" spans="1:11">
      <c r="A16" s="46" t="s">
        <v>68</v>
      </c>
      <c r="B16" s="46"/>
      <c r="C16" s="46"/>
      <c r="D16" s="46"/>
      <c r="E16" s="46"/>
      <c r="F16" s="46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6" t="s">
        <v>69</v>
      </c>
      <c r="B17" s="46"/>
      <c r="C17" s="46"/>
      <c r="D17" s="46"/>
      <c r="E17" s="46"/>
      <c r="F17" s="46"/>
      <c r="G17" s="9">
        <f>Aktivnosti!H22/Norme!H20</f>
        <v>2</v>
      </c>
      <c r="H17" s="6"/>
      <c r="I17" s="9"/>
      <c r="J17" s="6"/>
      <c r="K17" s="13">
        <f t="shared" si="0"/>
        <v>1.447387759032237E-2</v>
      </c>
    </row>
    <row r="18" spans="1:11">
      <c r="A18" s="46" t="s">
        <v>70</v>
      </c>
      <c r="B18" s="46"/>
      <c r="C18" s="46"/>
      <c r="D18" s="46"/>
      <c r="E18" s="46"/>
      <c r="F18" s="46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6" t="s">
        <v>71</v>
      </c>
      <c r="B19" s="46"/>
      <c r="C19" s="46"/>
      <c r="D19" s="46"/>
      <c r="E19" s="46"/>
      <c r="F19" s="46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6" t="s">
        <v>72</v>
      </c>
      <c r="B20" s="46"/>
      <c r="C20" s="46"/>
      <c r="D20" s="46"/>
      <c r="E20" s="46"/>
      <c r="F20" s="46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6" t="s">
        <v>73</v>
      </c>
      <c r="B21" s="46"/>
      <c r="C21" s="46"/>
      <c r="D21" s="46"/>
      <c r="E21" s="46"/>
      <c r="F21" s="46"/>
      <c r="G21" s="9">
        <f>Aktivnosti!H26/Norme!H24</f>
        <v>1</v>
      </c>
      <c r="H21" s="6"/>
      <c r="I21" s="9"/>
      <c r="J21" s="6"/>
      <c r="K21" s="13">
        <f t="shared" si="0"/>
        <v>7.2369387951611852E-3</v>
      </c>
    </row>
    <row r="22" spans="1:11">
      <c r="A22" s="46" t="s">
        <v>74</v>
      </c>
      <c r="B22" s="46"/>
      <c r="C22" s="46"/>
      <c r="D22" s="46"/>
      <c r="E22" s="46"/>
      <c r="F22" s="46"/>
      <c r="G22" s="9">
        <f>Aktivnosti!H27/Norme!H25</f>
        <v>1</v>
      </c>
      <c r="H22" s="6"/>
      <c r="I22" s="9"/>
      <c r="J22" s="6"/>
      <c r="K22" s="13">
        <f t="shared" si="0"/>
        <v>7.2369387951611852E-3</v>
      </c>
    </row>
    <row r="23" spans="1:11">
      <c r="A23" s="51" t="s">
        <v>75</v>
      </c>
      <c r="B23" s="51"/>
      <c r="C23" s="51"/>
      <c r="D23" s="51"/>
      <c r="E23" s="51"/>
      <c r="F23" s="51"/>
      <c r="G23" s="10">
        <f>SUM(G7:G22)</f>
        <v>138.1799719887955</v>
      </c>
      <c r="H23" s="5"/>
      <c r="I23" s="10"/>
      <c r="J23" s="5"/>
      <c r="K23" s="14">
        <f>SUM(K7:K22)</f>
        <v>1</v>
      </c>
    </row>
    <row r="24" spans="1:11" ht="28.5" customHeight="1">
      <c r="A24" s="52" t="s">
        <v>76</v>
      </c>
      <c r="B24" s="52"/>
      <c r="C24" s="52"/>
      <c r="D24" s="52"/>
      <c r="E24" s="52"/>
      <c r="F24" s="52"/>
      <c r="G24" s="53" t="str">
        <f>IF(G23&lt;H6,"nedovoljno",IF(G23&gt;J6,"previše","OK"))</f>
        <v>OK</v>
      </c>
      <c r="H24" s="53"/>
      <c r="I24" s="53"/>
      <c r="J24" s="53"/>
      <c r="K24" s="53"/>
    </row>
    <row r="25" spans="1:11">
      <c r="A25" s="49" t="s">
        <v>77</v>
      </c>
      <c r="B25" s="49"/>
      <c r="C25" s="49"/>
      <c r="D25" s="49"/>
      <c r="E25" s="49"/>
      <c r="F25" s="49"/>
      <c r="G25" s="11" t="s">
        <v>56</v>
      </c>
      <c r="H25" s="12">
        <f>G23/30</f>
        <v>4.6059990662931831</v>
      </c>
      <c r="I25" s="11" t="s">
        <v>57</v>
      </c>
      <c r="J25" s="12">
        <f>G23/25</f>
        <v>5.5271988795518201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7" sqref="B7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78</v>
      </c>
      <c r="B1" s="2"/>
    </row>
    <row r="2" spans="1:2">
      <c r="A2" s="2" t="s">
        <v>79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25" t="s">
        <v>83</v>
      </c>
    </row>
    <row r="7" spans="1:2">
      <c r="A7" s="3" t="s">
        <v>80</v>
      </c>
      <c r="B7" s="4">
        <f>IF(Proračun!G24="OK",Proračun!G7,"")</f>
        <v>56.25</v>
      </c>
    </row>
    <row r="8" spans="1:2">
      <c r="A8" s="3" t="s">
        <v>81</v>
      </c>
      <c r="B8" s="4">
        <f>IF(Proračun!G24="OK",SUM(Proračun!G8:G22),"")</f>
        <v>81.929971988795515</v>
      </c>
    </row>
    <row r="9" spans="1:2">
      <c r="A9" s="3" t="s">
        <v>82</v>
      </c>
      <c r="B9" s="4">
        <f>IF(Proračun!G24="OK",B7+B8,"")</f>
        <v>138.1799719887955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Bengi Since 1974</dc:creator>
  <cp:lastModifiedBy>Nadira</cp:lastModifiedBy>
  <dcterms:created xsi:type="dcterms:W3CDTF">2006-09-16T00:00:00Z</dcterms:created>
  <dcterms:modified xsi:type="dcterms:W3CDTF">2026-03-11T11:21:49Z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